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E17" i="2"/>
  <c r="F17" i="2"/>
  <c r="G17" i="2"/>
  <c r="F34" i="2"/>
  <c r="F41" i="2"/>
  <c r="F40" i="2"/>
  <c r="F36" i="2"/>
  <c r="G25" i="2"/>
  <c r="F25" i="2"/>
  <c r="E25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<sst xmlns="http://schemas.openxmlformats.org/spreadsheetml/2006/main" count="275" uniqueCount="79">
  <si>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</si>
  <si>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</si>
  <si>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</si>
  <si>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</si>
  <si>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</si>
  <si>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</si>
  <si>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</si>
  <si>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</si>
  <si>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</si>
  <si>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</si>
  <si>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</si>
  <si>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</si>
  <si>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</si>
  <si>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</si>
  <si>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</si>
  <si>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</si>
  <si>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</si>
  <si>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</si>
  <si>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</si>
  <si>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</si>
  <si>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</si>
  <si>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</si>
  <si>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</si>
  <si>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</si>
  <si>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</si>
  <si>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</si>
  <si>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</si>
  <si>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</si>
  <si>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</si>
  <si>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</si>
  <si>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</si>
  <si>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</si>
  <si>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</si>
  <si>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</si>
  <si>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</si>
  <si>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</si>
  <si>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</si>
  <si>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</si>
  <si>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</si>
  <si>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</si>
  <si>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Новорядская, 56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</si>
  <si>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</si>
  <si>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</si>
  <si>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</si>
  <si>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</si>
  <si>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</si>
  <si>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осбращение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</si>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</sst>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Normal="100" workbookViewId="0">
      <selection activeCell="G31" sqref="G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SUM(E11:E15)</f>
        <v>2058026.51</v>
      </c>
      <c r="F10" s="13">
        <f t="shared" ref="F10:G10" si="0">SUM(F11:F15)</f>
        <v>1771589.92</v>
      </c>
      <c r="G10" s="13">
        <f t="shared" si="0"/>
        <v>461438.98</v>
      </c>
    </row>
    <row r="11" spans="1:8" ht="16.5" customHeight="1" x14ac:dyDescent="0.25">
      <c r="A11" s="72" t="s">
        <v>28</v>
      </c>
      <c r="B11" s="73"/>
      <c r="C11" s="73"/>
      <c r="D11" s="74"/>
      <c r="E11" s="5">
        <v>1136114.94</v>
      </c>
      <c r="F11" s="5">
        <v>1015420.78</v>
      </c>
      <c r="G11" s="11">
        <v>230776.95</v>
      </c>
    </row>
    <row r="12" spans="1:8" ht="16.5" customHeight="1" x14ac:dyDescent="0.25">
      <c r="A12" s="72" t="s">
        <v>27</v>
      </c>
      <c r="B12" s="73"/>
      <c r="C12" s="73"/>
      <c r="D12" s="74"/>
      <c r="E12" s="5">
        <v>613082.27</v>
      </c>
      <c r="F12" s="5">
        <v>502519.84</v>
      </c>
      <c r="G12" s="11">
        <v>165796.37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153314.20000000001</v>
      </c>
      <c r="F13" s="5">
        <v>125285.14</v>
      </c>
      <c r="G13" s="11">
        <v>29929.93</v>
      </c>
    </row>
    <row r="14" spans="1:8" ht="16.5" customHeight="1" x14ac:dyDescent="0.25">
      <c r="A14" s="72" t="s">
        <v>25</v>
      </c>
      <c r="B14" s="73"/>
      <c r="C14" s="73"/>
      <c r="D14" s="74"/>
      <c r="E14" s="5">
        <v>155515.1</v>
      </c>
      <c r="F14" s="5">
        <v>127755.62</v>
      </c>
      <c r="G14" s="11">
        <v>33259.85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608.54</v>
      </c>
      <c r="G15" s="11">
        <v>1675.88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1041885.9199999999</v>
      </c>
      <c r="F16" s="12">
        <f t="shared" ref="F16:G16" si="1">SUM(F17:F23)</f>
        <v>1022182.2100000001</v>
      </c>
      <c r="G16" s="12">
        <f t="shared" si="1"/>
        <v>239975.56000000003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971263.59</v>
      </c>
      <c r="F17" s="5">
        <v>956090.27</v>
      </c>
      <c r="G17" s="11">
        <v>227765.29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3124.71</v>
      </c>
      <c r="F21" s="5">
        <v>2976.79</v>
      </c>
      <c r="G21" s="11">
        <v>596.97</v>
      </c>
    </row>
    <row r="22" spans="1:10" ht="17.45" customHeight="1" x14ac:dyDescent="0.25">
      <c r="A22" s="72" t="s">
        <v>17</v>
      </c>
      <c r="B22" s="73"/>
      <c r="C22" s="73"/>
      <c r="D22" s="74"/>
      <c r="E22" s="5">
        <v>6171.46</v>
      </c>
      <c r="F22" s="5">
        <v>5863.56</v>
      </c>
      <c r="G22" s="11">
        <v>1170.2</v>
      </c>
    </row>
    <row r="23" spans="1:10" ht="17.45" customHeight="1" x14ac:dyDescent="0.25">
      <c r="A23" s="72" t="s">
        <v>16</v>
      </c>
      <c r="B23" s="73"/>
      <c r="C23" s="73"/>
      <c r="D23" s="74"/>
      <c r="E23" s="5">
        <v>61326.16</v>
      </c>
      <c r="F23" s="5">
        <v>57251.59</v>
      </c>
      <c r="G23" s="11">
        <v>10443.1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76" t="s">
        <v>14</v>
      </c>
      <c r="B25" s="76"/>
      <c r="C25" s="76"/>
      <c r="D25" s="76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64555.239999999991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99121.06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186016.07+85069.8</f>
        <v>271085.87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36" customHeight="1" x14ac:dyDescent="0.25">
      <c r="A33" s="83" t="s">
        <v>9</v>
      </c>
      <c r="B33" s="84"/>
      <c r="C33" s="84"/>
      <c r="D33" s="84"/>
      <c r="E33" s="85"/>
      <c r="F33" s="3">
        <f>488226.23+119700.35</f>
        <v>607926.57999999996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978133.51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162293.44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79879.740000000005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82413.7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1140426.95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971263.59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956090.27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-104608.12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SUM(E11:E16)</f>
        <v>894083.37</v>
      </c>
      <c r="F10" s="13">
        <f t="shared" ref="F10:G10" si="0">SUM(F11:F16)</f>
        <v>1059816.3800000001</v>
      </c>
      <c r="G10" s="13">
        <f t="shared" si="0"/>
        <v>337422.80000000005</v>
      </c>
    </row>
    <row r="11" spans="1:8" ht="16.5" customHeight="1" x14ac:dyDescent="0.25">
      <c r="A11" s="72" t="s">
        <v>28</v>
      </c>
      <c r="B11" s="73"/>
      <c r="C11" s="73"/>
      <c r="D11" s="74"/>
      <c r="E11" s="5">
        <v>505788.39</v>
      </c>
      <c r="F11" s="5">
        <v>636248.23</v>
      </c>
      <c r="G11" s="11">
        <v>110250.89</v>
      </c>
    </row>
    <row r="12" spans="1:8" ht="16.5" customHeight="1" x14ac:dyDescent="0.25">
      <c r="A12" s="72" t="s">
        <v>27</v>
      </c>
      <c r="B12" s="73"/>
      <c r="C12" s="73"/>
      <c r="D12" s="74"/>
      <c r="E12" s="5">
        <v>118834.47</v>
      </c>
      <c r="F12" s="5">
        <v>181037.01</v>
      </c>
      <c r="G12" s="11">
        <v>135376.88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128906.65</v>
      </c>
      <c r="F13" s="5">
        <v>118783.54</v>
      </c>
      <c r="G13" s="11">
        <v>40053.040000000001</v>
      </c>
    </row>
    <row r="14" spans="1:8" ht="16.5" customHeight="1" x14ac:dyDescent="0.25">
      <c r="A14" s="72" t="s">
        <v>25</v>
      </c>
      <c r="B14" s="73"/>
      <c r="C14" s="73"/>
      <c r="D14" s="74"/>
      <c r="E14" s="5">
        <v>140553.85999999999</v>
      </c>
      <c r="F14" s="5">
        <v>123366</v>
      </c>
      <c r="G14" s="11">
        <v>50447.71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381.6</v>
      </c>
      <c r="G15" s="11">
        <v>1294.28</v>
      </c>
    </row>
    <row r="16" spans="1:8" ht="16.5" customHeight="1" x14ac:dyDescent="0.25">
      <c r="A16" s="72" t="s">
        <v>46</v>
      </c>
      <c r="B16" s="73"/>
      <c r="C16" s="73"/>
      <c r="D16" s="74"/>
      <c r="E16" s="5"/>
      <c r="F16" s="5"/>
      <c r="G16" s="11"/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967689.17</v>
      </c>
      <c r="F17" s="12">
        <f t="shared" ref="F17:G17" si="1">SUM(F18:F24)</f>
        <v>923034.77</v>
      </c>
      <c r="G17" s="12">
        <f t="shared" si="1"/>
        <v>284629.95999999996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896363.48</v>
      </c>
      <c r="F18" s="5">
        <v>856516.1</v>
      </c>
      <c r="G18" s="11">
        <v>267612.67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3750</v>
      </c>
      <c r="F22" s="5">
        <v>3447.04</v>
      </c>
      <c r="G22" s="11">
        <v>899.93</v>
      </c>
    </row>
    <row r="23" spans="1:10" ht="17.45" customHeight="1" x14ac:dyDescent="0.25">
      <c r="A23" s="72" t="s">
        <v>17</v>
      </c>
      <c r="B23" s="73"/>
      <c r="C23" s="73"/>
      <c r="D23" s="74"/>
      <c r="E23" s="5">
        <v>2187.27</v>
      </c>
      <c r="F23" s="5">
        <v>2657.85</v>
      </c>
      <c r="G23" s="11">
        <v>699.62</v>
      </c>
    </row>
    <row r="24" spans="1:10" ht="17.45" customHeight="1" x14ac:dyDescent="0.25">
      <c r="A24" s="72" t="s">
        <v>16</v>
      </c>
      <c r="B24" s="73"/>
      <c r="C24" s="73"/>
      <c r="D24" s="74"/>
      <c r="E24" s="5">
        <v>65388.42</v>
      </c>
      <c r="F24" s="5">
        <v>60413.78</v>
      </c>
      <c r="G24" s="11">
        <v>15417.74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76" t="s">
        <v>14</v>
      </c>
      <c r="B26" s="76"/>
      <c r="C26" s="76"/>
      <c r="D26" s="76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-104608.12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235771.21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170467.01+41366.32+22969.7</f>
        <v>234803.03000000003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36" customHeight="1" x14ac:dyDescent="0.25">
      <c r="A34" s="83" t="s">
        <v>9</v>
      </c>
      <c r="B34" s="84"/>
      <c r="C34" s="84"/>
      <c r="D34" s="84"/>
      <c r="E34" s="85"/>
      <c r="F34" s="3">
        <f>437561.96+18949.92</f>
        <v>456511.88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927086.12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188387.25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50962.28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137424.97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1115473.3700000001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896363.48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856516.1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-323718.01000000013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30.7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221639.33000000002</v>
      </c>
      <c r="F10" s="13">
        <f t="shared" ref="F10:G10" si="0">SUM(F11:F16)</f>
        <v>278584.62</v>
      </c>
      <c r="G10" s="13">
        <f t="shared" si="0"/>
        <v>267856.99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28225.08</v>
      </c>
      <c r="G11" s="11">
        <v>71370.59</v>
      </c>
    </row>
    <row r="12" spans="1:8" ht="15.75" x14ac:dyDescent="0.25">
      <c r="A12" s="72" t="s">
        <v>27</v>
      </c>
      <c r="B12" s="73"/>
      <c r="C12" s="73"/>
      <c r="D12" s="74"/>
      <c r="E12" s="5">
        <v>-9688.7999999999993</v>
      </c>
      <c r="F12" s="5">
        <v>8546.86</v>
      </c>
      <c r="G12" s="11">
        <v>84012.4</v>
      </c>
    </row>
    <row r="13" spans="1:8" ht="15.75" x14ac:dyDescent="0.25">
      <c r="A13" s="72" t="s">
        <v>26</v>
      </c>
      <c r="B13" s="73"/>
      <c r="C13" s="73"/>
      <c r="D13" s="74"/>
      <c r="E13" s="5">
        <v>114436.42</v>
      </c>
      <c r="F13" s="5">
        <v>121308.15</v>
      </c>
      <c r="G13" s="11">
        <v>65318.54</v>
      </c>
    </row>
    <row r="14" spans="1:8" ht="15.75" x14ac:dyDescent="0.25">
      <c r="A14" s="72" t="s">
        <v>25</v>
      </c>
      <c r="B14" s="73"/>
      <c r="C14" s="73"/>
      <c r="D14" s="74"/>
      <c r="E14" s="5">
        <v>116891.71</v>
      </c>
      <c r="F14" s="5">
        <v>120162.49</v>
      </c>
      <c r="G14" s="11">
        <v>46203.22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342.04</v>
      </c>
      <c r="G15" s="11">
        <v>952.24</v>
      </c>
    </row>
    <row r="16" spans="1:8" ht="15.75" x14ac:dyDescent="0.25">
      <c r="A16" s="72" t="s">
        <v>46</v>
      </c>
      <c r="B16" s="73"/>
      <c r="C16" s="73"/>
      <c r="D16" s="74"/>
      <c r="E16" s="5"/>
      <c r="F16" s="5"/>
      <c r="G16" s="11"/>
    </row>
    <row r="17" spans="1:7" ht="15.75" x14ac:dyDescent="0.25">
      <c r="A17" s="86" t="s">
        <v>23</v>
      </c>
      <c r="B17" s="87"/>
      <c r="C17" s="87"/>
      <c r="D17" s="88"/>
      <c r="E17" s="12">
        <f>SUM(E18:E24)</f>
        <v>976546.84</v>
      </c>
      <c r="F17" s="12">
        <f t="shared" ref="F17:G17" si="1">SUM(F18:F24)</f>
        <v>973470.44</v>
      </c>
      <c r="G17" s="12">
        <f t="shared" si="1"/>
        <v>287706.35999999993</v>
      </c>
    </row>
    <row r="18" spans="1:7" ht="30" customHeight="1" x14ac:dyDescent="0.25">
      <c r="A18" s="89" t="s">
        <v>22</v>
      </c>
      <c r="B18" s="90"/>
      <c r="C18" s="90"/>
      <c r="D18" s="91"/>
      <c r="E18" s="5">
        <v>897285.48</v>
      </c>
      <c r="F18" s="5">
        <v>898528.18</v>
      </c>
      <c r="G18" s="11">
        <v>266369.96999999997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2" t="s">
        <v>18</v>
      </c>
      <c r="B22" s="73"/>
      <c r="C22" s="73"/>
      <c r="D22" s="74"/>
      <c r="E22" s="5">
        <v>3750</v>
      </c>
      <c r="F22" s="5">
        <v>3603.45</v>
      </c>
      <c r="G22" s="11">
        <v>1046.48</v>
      </c>
    </row>
    <row r="23" spans="1:7" ht="15.75" x14ac:dyDescent="0.25">
      <c r="A23" s="72" t="s">
        <v>17</v>
      </c>
      <c r="B23" s="73"/>
      <c r="C23" s="73"/>
      <c r="D23" s="74"/>
      <c r="E23" s="5">
        <v>8013.7</v>
      </c>
      <c r="F23" s="5">
        <v>6926.6</v>
      </c>
      <c r="G23" s="11">
        <v>1786.72</v>
      </c>
    </row>
    <row r="24" spans="1:7" ht="15.75" x14ac:dyDescent="0.25">
      <c r="A24" s="72" t="s">
        <v>16</v>
      </c>
      <c r="B24" s="73"/>
      <c r="C24" s="73"/>
      <c r="D24" s="74"/>
      <c r="E24" s="5">
        <v>67497.66</v>
      </c>
      <c r="F24" s="5">
        <v>64412.21</v>
      </c>
      <c r="G24" s="11">
        <v>18503.189999999999</v>
      </c>
    </row>
    <row r="25" spans="1:7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76" t="s">
        <v>14</v>
      </c>
      <c r="B26" s="76"/>
      <c r="C26" s="76"/>
      <c r="D26" s="76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-323718.01000000013</v>
      </c>
      <c r="G29" s="29"/>
    </row>
    <row r="30" spans="1:7" s="37" customFormat="1" ht="16.149999999999999" customHeight="1" x14ac:dyDescent="0.2">
      <c r="A30" s="77" t="s">
        <v>49</v>
      </c>
      <c r="B30" s="78"/>
      <c r="C30" s="78"/>
      <c r="D30" s="78"/>
      <c r="E30" s="79"/>
      <c r="F30" s="102">
        <v>43612.33</v>
      </c>
      <c r="G30" s="36"/>
    </row>
    <row r="31" spans="1:7" s="37" customFormat="1" ht="52.5" customHeight="1" x14ac:dyDescent="0.2">
      <c r="A31" s="80"/>
      <c r="B31" s="81"/>
      <c r="C31" s="81"/>
      <c r="D31" s="81"/>
      <c r="E31" s="82"/>
      <c r="F31" s="103"/>
      <c r="G31" s="36"/>
    </row>
    <row r="32" spans="1:7" s="37" customFormat="1" ht="16.5" customHeight="1" x14ac:dyDescent="0.2">
      <c r="A32" s="77" t="s">
        <v>50</v>
      </c>
      <c r="B32" s="78"/>
      <c r="C32" s="78"/>
      <c r="D32" s="78"/>
      <c r="E32" s="79"/>
      <c r="F32" s="102">
        <f>188012.48+41782.54+28846.3</f>
        <v>258641.32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440423.25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742676.9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140276.28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37633.67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102642.61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882953.18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897285.48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898528.18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-309385.7100000002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6" workbookViewId="0">
      <selection activeCell="F43" sqref="F4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26.2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-23350.6</v>
      </c>
      <c r="F10" s="13">
        <f t="shared" ref="F10:G10" si="0">SUM(F11:F16)</f>
        <v>10648.240000000002</v>
      </c>
      <c r="G10" s="13">
        <f t="shared" si="0"/>
        <v>211612.74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10654.51</v>
      </c>
      <c r="G11" s="11">
        <v>60716.08</v>
      </c>
    </row>
    <row r="12" spans="1:8" ht="15.75" x14ac:dyDescent="0.25">
      <c r="A12" s="72" t="s">
        <v>27</v>
      </c>
      <c r="B12" s="73"/>
      <c r="C12" s="73"/>
      <c r="D12" s="74"/>
      <c r="E12" s="5">
        <v>-9544.18</v>
      </c>
      <c r="F12" s="5">
        <v>-2122.31</v>
      </c>
      <c r="G12" s="11">
        <v>76590.53</v>
      </c>
    </row>
    <row r="13" spans="1:8" ht="15.75" x14ac:dyDescent="0.25">
      <c r="A13" s="72" t="s">
        <v>26</v>
      </c>
      <c r="B13" s="73"/>
      <c r="C13" s="73"/>
      <c r="D13" s="74"/>
      <c r="E13" s="5">
        <v>-5862.01</v>
      </c>
      <c r="F13" s="5">
        <v>1858.27</v>
      </c>
      <c r="G13" s="11">
        <v>35352.85</v>
      </c>
    </row>
    <row r="14" spans="1:8" ht="15.75" x14ac:dyDescent="0.25">
      <c r="A14" s="72" t="s">
        <v>25</v>
      </c>
      <c r="B14" s="73"/>
      <c r="C14" s="73"/>
      <c r="D14" s="74"/>
      <c r="E14" s="5">
        <v>-7944.41</v>
      </c>
      <c r="F14" s="5">
        <v>257.77</v>
      </c>
      <c r="G14" s="11">
        <v>38001.040000000001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952.24</v>
      </c>
    </row>
    <row r="16" spans="1:8" ht="15.75" x14ac:dyDescent="0.25">
      <c r="A16" s="72" t="s">
        <v>46</v>
      </c>
      <c r="B16" s="73"/>
      <c r="C16" s="73"/>
      <c r="D16" s="74"/>
      <c r="E16" s="5"/>
      <c r="F16" s="5"/>
      <c r="G16" s="11"/>
    </row>
    <row r="17" spans="1:8" ht="15.75" x14ac:dyDescent="0.25">
      <c r="A17" s="86" t="s">
        <v>23</v>
      </c>
      <c r="B17" s="87"/>
      <c r="C17" s="87"/>
      <c r="D17" s="88"/>
      <c r="E17" s="12">
        <f>SUM(E18:E24)</f>
        <v>985048.3600000001</v>
      </c>
      <c r="F17" s="12">
        <f t="shared" ref="F17:G17" si="1">SUM(F18:F24)</f>
        <v>992675.7</v>
      </c>
      <c r="G17" s="12">
        <f t="shared" si="1"/>
        <v>280079.01999999996</v>
      </c>
    </row>
    <row r="18" spans="1:8" ht="40.5" customHeight="1" x14ac:dyDescent="0.25">
      <c r="A18" s="89" t="s">
        <v>22</v>
      </c>
      <c r="B18" s="90"/>
      <c r="C18" s="90"/>
      <c r="D18" s="91"/>
      <c r="E18" s="5">
        <v>897285.48</v>
      </c>
      <c r="F18" s="5">
        <v>903023.12</v>
      </c>
      <c r="G18" s="11">
        <v>260632.33</v>
      </c>
    </row>
    <row r="19" spans="1:8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8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8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8" ht="15.75" x14ac:dyDescent="0.25">
      <c r="A22" s="72" t="s">
        <v>18</v>
      </c>
      <c r="B22" s="73"/>
      <c r="C22" s="73"/>
      <c r="D22" s="74"/>
      <c r="E22" s="5">
        <v>2876.43</v>
      </c>
      <c r="F22" s="5">
        <v>3317.79</v>
      </c>
      <c r="G22" s="11">
        <v>605.12</v>
      </c>
    </row>
    <row r="23" spans="1:8" ht="15.75" x14ac:dyDescent="0.25">
      <c r="A23" s="72" t="s">
        <v>17</v>
      </c>
      <c r="B23" s="73"/>
      <c r="C23" s="73"/>
      <c r="D23" s="74"/>
      <c r="E23" s="5">
        <v>14377.18</v>
      </c>
      <c r="F23" s="5">
        <v>14486.46</v>
      </c>
      <c r="G23" s="11">
        <v>1677.44</v>
      </c>
    </row>
    <row r="24" spans="1:8" ht="15.75" x14ac:dyDescent="0.25">
      <c r="A24" s="72" t="s">
        <v>16</v>
      </c>
      <c r="B24" s="73"/>
      <c r="C24" s="73"/>
      <c r="D24" s="74"/>
      <c r="E24" s="5">
        <v>70509.27</v>
      </c>
      <c r="F24" s="5">
        <v>71848.33</v>
      </c>
      <c r="G24" s="11">
        <v>17164.13</v>
      </c>
    </row>
    <row r="25" spans="1:8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64" t="s">
        <v>55</v>
      </c>
      <c r="B29" s="64"/>
      <c r="C29" s="64"/>
      <c r="D29" s="64"/>
      <c r="E29" s="64"/>
      <c r="F29" s="41">
        <f>'2020'!F42</f>
        <v>-309385.7100000002</v>
      </c>
      <c r="G29" s="29"/>
      <c r="H29" s="37"/>
    </row>
    <row r="30" spans="1:8" x14ac:dyDescent="0.2">
      <c r="A30" s="77" t="s">
        <v>49</v>
      </c>
      <c r="B30" s="78"/>
      <c r="C30" s="78"/>
      <c r="D30" s="78"/>
      <c r="E30" s="79"/>
      <c r="F30" s="102">
        <v>114153.89</v>
      </c>
      <c r="G30" s="36"/>
      <c r="H30" s="37"/>
    </row>
    <row r="31" spans="1:8" ht="50.25" customHeight="1" x14ac:dyDescent="0.2">
      <c r="A31" s="80"/>
      <c r="B31" s="81"/>
      <c r="C31" s="81"/>
      <c r="D31" s="81"/>
      <c r="E31" s="82"/>
      <c r="F31" s="103"/>
      <c r="G31" s="36"/>
      <c r="H31" s="37"/>
    </row>
    <row r="32" spans="1:8" x14ac:dyDescent="0.2">
      <c r="A32" s="77" t="s">
        <v>50</v>
      </c>
      <c r="B32" s="78"/>
      <c r="C32" s="78"/>
      <c r="D32" s="78"/>
      <c r="E32" s="79"/>
      <c r="F32" s="102">
        <f>124356.77+45467+31832.6</f>
        <v>201656.37000000002</v>
      </c>
      <c r="G32" s="36"/>
      <c r="H32" s="37"/>
    </row>
    <row r="33" spans="1:8" ht="87" customHeight="1" x14ac:dyDescent="0.2">
      <c r="A33" s="80"/>
      <c r="B33" s="81"/>
      <c r="C33" s="81"/>
      <c r="D33" s="81"/>
      <c r="E33" s="82"/>
      <c r="F33" s="103"/>
      <c r="G33" s="36"/>
      <c r="H33" s="37"/>
    </row>
    <row r="34" spans="1:8" ht="15.75" x14ac:dyDescent="0.25">
      <c r="A34" s="104" t="s">
        <v>53</v>
      </c>
      <c r="B34" s="105"/>
      <c r="C34" s="105"/>
      <c r="D34" s="105"/>
      <c r="E34" s="106"/>
      <c r="F34" s="42">
        <v>802806.63</v>
      </c>
      <c r="G34" s="36"/>
      <c r="H34" s="37"/>
    </row>
    <row r="35" spans="1:8" ht="15.75" x14ac:dyDescent="0.25">
      <c r="A35" s="107" t="s">
        <v>51</v>
      </c>
      <c r="B35" s="108"/>
      <c r="C35" s="108"/>
      <c r="D35" s="108"/>
      <c r="E35" s="109"/>
      <c r="F35" s="42">
        <f>F30+F32+F34</f>
        <v>1118616.8900000001</v>
      </c>
      <c r="G35" s="36"/>
      <c r="H35" s="37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128429.47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26340.09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102089.38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1247046.3600000001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897285.48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903023.12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-659146.59000000032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98" t="s">
        <v>56</v>
      </c>
      <c r="B1" s="98"/>
      <c r="C1" s="98"/>
      <c r="D1" s="98"/>
      <c r="E1" s="98"/>
      <c r="F1" s="98"/>
      <c r="G1" s="99"/>
      <c r="H1" s="1"/>
    </row>
    <row r="2" spans="1:8" ht="26.2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</row>
    <row r="6" spans="1:8" ht="18.75" x14ac:dyDescent="0.2">
      <c r="A6" s="45"/>
      <c r="B6" s="46"/>
      <c r="C6" s="46"/>
      <c r="D6" s="46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-13996.15</v>
      </c>
      <c r="F10" s="52">
        <f>SUM(F11:F16)</f>
        <v>-5970.5</v>
      </c>
      <c r="G10" s="52">
        <f>SUM(G11:G16)</f>
        <v>203587.09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734.05</v>
      </c>
      <c r="G11" s="11">
        <v>59982.03</v>
      </c>
    </row>
    <row r="12" spans="1:8" ht="15.75" x14ac:dyDescent="0.25">
      <c r="A12" s="110" t="s">
        <v>27</v>
      </c>
      <c r="B12" s="111"/>
      <c r="C12" s="111"/>
      <c r="D12" s="112"/>
      <c r="E12" s="11">
        <v>-5433.58</v>
      </c>
      <c r="F12" s="11">
        <v>-4422.46</v>
      </c>
      <c r="G12" s="11">
        <v>75579.41</v>
      </c>
    </row>
    <row r="13" spans="1:8" ht="15.75" x14ac:dyDescent="0.25">
      <c r="A13" s="110" t="s">
        <v>26</v>
      </c>
      <c r="B13" s="111"/>
      <c r="C13" s="111"/>
      <c r="D13" s="112"/>
      <c r="E13" s="11">
        <v>-3810.5</v>
      </c>
      <c r="F13" s="11">
        <v>-718.99</v>
      </c>
      <c r="G13" s="11">
        <v>32261.34</v>
      </c>
    </row>
    <row r="14" spans="1:8" ht="15.75" x14ac:dyDescent="0.25">
      <c r="A14" s="110" t="s">
        <v>25</v>
      </c>
      <c r="B14" s="111"/>
      <c r="C14" s="111"/>
      <c r="D14" s="112"/>
      <c r="E14" s="11">
        <v>-4752.07</v>
      </c>
      <c r="F14" s="11">
        <v>-1563.1</v>
      </c>
      <c r="G14" s="11">
        <v>34812.07</v>
      </c>
    </row>
    <row r="15" spans="1:8" ht="15.75" x14ac:dyDescent="0.25">
      <c r="A15" s="122" t="s">
        <v>24</v>
      </c>
      <c r="B15" s="122"/>
      <c r="C15" s="122"/>
      <c r="D15" s="122"/>
      <c r="E15" s="11">
        <v>0</v>
      </c>
      <c r="F15" s="11">
        <v>0</v>
      </c>
      <c r="G15" s="11">
        <v>952.24</v>
      </c>
    </row>
    <row r="16" spans="1:8" ht="15.75" x14ac:dyDescent="0.25">
      <c r="A16" s="110" t="s">
        <v>58</v>
      </c>
      <c r="B16" s="111"/>
      <c r="C16" s="111"/>
      <c r="D16" s="112"/>
      <c r="E16" s="11"/>
      <c r="F16" s="11"/>
      <c r="G16" s="11"/>
    </row>
    <row r="17" spans="1:7" ht="63" customHeight="1" x14ac:dyDescent="0.25">
      <c r="A17" s="123" t="s">
        <v>59</v>
      </c>
      <c r="B17" s="124"/>
      <c r="C17" s="124"/>
      <c r="D17" s="125"/>
      <c r="E17" s="11">
        <v>996057.5</v>
      </c>
      <c r="F17" s="11">
        <v>927436.86</v>
      </c>
      <c r="G17" s="11">
        <v>329252.96999999997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82034.399999999994</v>
      </c>
      <c r="F21" s="53">
        <f t="shared" ref="F21:G21" si="0">F22+F23+F24+F25</f>
        <v>75472.160000000003</v>
      </c>
      <c r="G21" s="53">
        <f t="shared" si="0"/>
        <v>26008.930000000004</v>
      </c>
    </row>
    <row r="22" spans="1:7" ht="15.75" x14ac:dyDescent="0.25">
      <c r="A22" s="110" t="s">
        <v>18</v>
      </c>
      <c r="B22" s="111"/>
      <c r="C22" s="111"/>
      <c r="D22" s="112"/>
      <c r="E22" s="11">
        <v>1355.72</v>
      </c>
      <c r="F22" s="11">
        <v>1301.74</v>
      </c>
      <c r="G22" s="11">
        <v>659.1</v>
      </c>
    </row>
    <row r="23" spans="1:7" ht="15.75" x14ac:dyDescent="0.25">
      <c r="A23" s="110" t="s">
        <v>17</v>
      </c>
      <c r="B23" s="111"/>
      <c r="C23" s="111"/>
      <c r="D23" s="112"/>
      <c r="E23" s="11">
        <v>5032.87</v>
      </c>
      <c r="F23" s="11">
        <v>4910.12</v>
      </c>
      <c r="G23" s="11">
        <v>1800.19</v>
      </c>
    </row>
    <row r="24" spans="1:7" ht="15.75" x14ac:dyDescent="0.25">
      <c r="A24" s="110" t="s">
        <v>16</v>
      </c>
      <c r="B24" s="111"/>
      <c r="C24" s="111"/>
      <c r="D24" s="112"/>
      <c r="E24" s="11">
        <v>74435.86</v>
      </c>
      <c r="F24" s="11">
        <v>69258.91</v>
      </c>
      <c r="G24" s="11">
        <v>22341.08</v>
      </c>
    </row>
    <row r="25" spans="1:7" ht="15.75" x14ac:dyDescent="0.25">
      <c r="A25" s="110" t="s">
        <v>61</v>
      </c>
      <c r="B25" s="111"/>
      <c r="C25" s="111"/>
      <c r="D25" s="112"/>
      <c r="E25" s="11">
        <v>1209.95</v>
      </c>
      <c r="F25" s="11">
        <v>1.39</v>
      </c>
      <c r="G25" s="11">
        <v>1208.56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62</v>
      </c>
      <c r="B30" s="64"/>
      <c r="C30" s="64"/>
      <c r="D30" s="64"/>
      <c r="E30" s="64"/>
      <c r="F30" s="12">
        <f>'2021'!F42</f>
        <v>-659146.59000000032</v>
      </c>
      <c r="G30" s="29"/>
    </row>
    <row r="31" spans="1:7" x14ac:dyDescent="0.2">
      <c r="A31" s="77" t="s">
        <v>63</v>
      </c>
      <c r="B31" s="78"/>
      <c r="C31" s="78"/>
      <c r="D31" s="78"/>
      <c r="E31" s="79"/>
      <c r="F31" s="70">
        <v>17871.939999999999</v>
      </c>
    </row>
    <row r="32" spans="1:7" ht="69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64</v>
      </c>
      <c r="B33" s="78"/>
      <c r="C33" s="78"/>
      <c r="D33" s="78"/>
      <c r="E33" s="79"/>
      <c r="F33" s="70">
        <f>366179.05+32159.5</f>
        <v>398338.55</v>
      </c>
      <c r="G33" s="1"/>
      <c r="H33" s="1"/>
    </row>
    <row r="34" spans="1:8" ht="98.25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66.75" customHeight="1" x14ac:dyDescent="0.25">
      <c r="A35" s="83" t="s">
        <v>65</v>
      </c>
      <c r="B35" s="84"/>
      <c r="C35" s="84"/>
      <c r="D35" s="84"/>
      <c r="E35" s="85"/>
      <c r="F35" s="3">
        <v>758832.68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1175043.17</v>
      </c>
    </row>
    <row r="37" spans="1:8" ht="15.75" x14ac:dyDescent="0.25">
      <c r="A37" s="56" t="s">
        <v>66</v>
      </c>
      <c r="B37" s="47"/>
      <c r="C37" s="47"/>
      <c r="D37" s="47"/>
      <c r="E37" s="47"/>
      <c r="F37" s="3">
        <f>F38+F39</f>
        <v>159431.32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30412.19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129019.13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63" t="s">
        <v>68</v>
      </c>
      <c r="B41" s="63"/>
      <c r="C41" s="63"/>
      <c r="D41" s="63"/>
      <c r="E41" s="63"/>
      <c r="F41" s="3">
        <f>F36+F37</f>
        <v>1334474.49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996057.5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927436.86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-997563.58000000031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-1326816.5500000003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N34" sqref="N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98" t="s">
        <v>78</v>
      </c>
      <c r="B1" s="98"/>
      <c r="C1" s="98"/>
      <c r="D1" s="98"/>
      <c r="E1" s="98"/>
      <c r="F1" s="98"/>
      <c r="G1" s="99"/>
      <c r="H1" s="1"/>
    </row>
    <row r="2" spans="1:8" customFormat="1" ht="26.2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</row>
    <row r="3" spans="1:8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</row>
    <row r="5" spans="1:8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</row>
    <row r="6" spans="1:8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49"/>
      <c r="F8" s="40"/>
    </row>
    <row r="9" spans="1:8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8" s="1" customFormat="1" ht="15.75" x14ac:dyDescent="0.25">
      <c r="A10" s="119" t="s">
        <v>29</v>
      </c>
      <c r="B10" s="120"/>
      <c r="C10" s="120"/>
      <c r="D10" s="121"/>
      <c r="E10" s="60">
        <f>SUM(E11:E16)</f>
        <v>-192.58999999999997</v>
      </c>
      <c r="F10" s="60">
        <f>SUM(F11:F16)</f>
        <v>18599.34</v>
      </c>
      <c r="G10" s="60">
        <f>SUM(G11:G16)</f>
        <v>184795.15999999997</v>
      </c>
      <c r="H10" s="4"/>
    </row>
    <row r="11" spans="1:8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4059.2</v>
      </c>
      <c r="G11" s="61">
        <v>55922.83</v>
      </c>
      <c r="H11" s="4"/>
    </row>
    <row r="12" spans="1:8" s="1" customFormat="1" ht="15.75" x14ac:dyDescent="0.25">
      <c r="A12" s="110" t="s">
        <v>27</v>
      </c>
      <c r="B12" s="111"/>
      <c r="C12" s="111"/>
      <c r="D12" s="112"/>
      <c r="E12" s="61">
        <v>-151.38</v>
      </c>
      <c r="F12" s="61">
        <v>5436.77</v>
      </c>
      <c r="G12" s="61">
        <v>69991.259999999995</v>
      </c>
      <c r="H12" s="4"/>
    </row>
    <row r="13" spans="1:8" s="1" customFormat="1" ht="15.75" x14ac:dyDescent="0.25">
      <c r="A13" s="110" t="s">
        <v>26</v>
      </c>
      <c r="B13" s="111"/>
      <c r="C13" s="111"/>
      <c r="D13" s="112"/>
      <c r="E13" s="61">
        <v>0.62</v>
      </c>
      <c r="F13" s="61">
        <v>3907.46</v>
      </c>
      <c r="G13" s="61">
        <v>28354.5</v>
      </c>
      <c r="H13" s="4"/>
    </row>
    <row r="14" spans="1:8" s="1" customFormat="1" ht="15.75" x14ac:dyDescent="0.25">
      <c r="A14" s="110" t="s">
        <v>25</v>
      </c>
      <c r="B14" s="111"/>
      <c r="C14" s="111"/>
      <c r="D14" s="112"/>
      <c r="E14" s="61">
        <v>-41.83</v>
      </c>
      <c r="F14" s="61">
        <v>5195.91</v>
      </c>
      <c r="G14" s="61">
        <v>29574.33</v>
      </c>
      <c r="H14" s="4"/>
    </row>
    <row r="15" spans="1:8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0</v>
      </c>
      <c r="G15" s="61">
        <v>952.24</v>
      </c>
      <c r="H15" s="4"/>
    </row>
    <row r="16" spans="1:8" s="1" customFormat="1" ht="15.75" x14ac:dyDescent="0.25">
      <c r="A16" s="110" t="s">
        <v>72</v>
      </c>
      <c r="B16" s="111"/>
      <c r="C16" s="111"/>
      <c r="D16" s="112"/>
      <c r="E16" s="61"/>
      <c r="F16" s="61"/>
      <c r="G16" s="61"/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1111982.45</v>
      </c>
      <c r="F17" s="60">
        <v>1075128.18</v>
      </c>
      <c r="G17" s="60">
        <v>366107.24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114600.62999999999</v>
      </c>
      <c r="F21" s="60">
        <f>SUM(F22:F25)</f>
        <v>110886.88999999998</v>
      </c>
      <c r="G21" s="60">
        <f>SUM(G22:G25)</f>
        <v>29794.67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26120.78</v>
      </c>
      <c r="F22" s="61">
        <v>24062.25</v>
      </c>
      <c r="G22" s="61">
        <v>2717.63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-80.02</v>
      </c>
      <c r="F23" s="61">
        <v>378.95</v>
      </c>
      <c r="G23" s="61">
        <v>1413.22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82350.720000000001</v>
      </c>
      <c r="F24" s="61">
        <v>79564.509999999995</v>
      </c>
      <c r="G24" s="61">
        <v>25127.29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6209.15</v>
      </c>
      <c r="F25" s="61">
        <v>6881.18</v>
      </c>
      <c r="G25" s="61">
        <v>536.53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77</v>
      </c>
      <c r="B30" s="64"/>
      <c r="C30" s="64"/>
      <c r="D30" s="64"/>
      <c r="E30" s="64"/>
      <c r="F30" s="12">
        <f>'2022'!F44</f>
        <v>-997563.58000000031</v>
      </c>
      <c r="G30" s="29"/>
      <c r="H30" s="4"/>
    </row>
    <row r="31" spans="1:10" s="1" customFormat="1" ht="13.35" customHeight="1" x14ac:dyDescent="0.2">
      <c r="A31" s="77" t="s">
        <v>63</v>
      </c>
      <c r="B31" s="78"/>
      <c r="C31" s="78"/>
      <c r="D31" s="78"/>
      <c r="E31" s="79"/>
      <c r="F31" s="70">
        <v>262729.88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64</v>
      </c>
      <c r="B33" s="78"/>
      <c r="C33" s="78"/>
      <c r="D33" s="78"/>
      <c r="E33" s="79"/>
      <c r="F33" s="70">
        <f>437725.54+20584.9</f>
        <v>458310.44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457100.96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1178141.28</v>
      </c>
      <c r="G36" s="4"/>
      <c r="H36" s="4"/>
    </row>
    <row r="37" spans="1:10" s="1" customFormat="1" ht="15.75" x14ac:dyDescent="0.25">
      <c r="A37" s="56" t="s">
        <v>66</v>
      </c>
      <c r="B37" s="57"/>
      <c r="C37" s="57"/>
      <c r="D37" s="57"/>
      <c r="E37" s="57"/>
      <c r="F37" s="3">
        <f>F38+F39+F40</f>
        <v>128014.2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34244.47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93769.73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63" t="s">
        <v>68</v>
      </c>
      <c r="B41" s="63"/>
      <c r="C41" s="63"/>
      <c r="D41" s="63"/>
      <c r="E41" s="63"/>
      <c r="F41" s="3">
        <f>F36+F37</f>
        <v>1306155.48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1111982.45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1075128.18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-1191736.6100000003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-1557843.8500000003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2023-03-29T08:00:02Z</cp:lastPrinted>
  <dcterms:created xsi:type="dcterms:W3CDTF">2018-02-14T13:15:51Z</dcterms:created>
  <dcterms:modified xsi:type="dcterms:W3CDTF">2024-03-28T07:45:40Z</dcterms:modified>
</cp:coreProperties>
</file>